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haugesundkommune.sharepoint.com/sites/KOI-Innkjp/Delte dokumenter/General/Innkjøpsmapper/Anita/INNKJØP/Innkjøp 2026/Hjelpemiddellager/Utlysningsdokumenter/"/>
    </mc:Choice>
  </mc:AlternateContent>
  <xr:revisionPtr revIDLastSave="5" documentId="8_{4588C29D-D606-473F-9D94-1477E626203D}" xr6:coauthVersionLast="47" xr6:coauthVersionMax="47" xr10:uidLastSave="{F8727E12-6C18-46D0-8C2C-B5B692CA620B}"/>
  <bookViews>
    <workbookView xWindow="-108" yWindow="-108" windowWidth="61656" windowHeight="16776" activeTab="1"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 l="1"/>
  <c r="G3" i="2"/>
  <c r="H3" i="2"/>
  <c r="E8" i="2"/>
  <c r="E17" i="11" s="1"/>
  <c r="F8" i="2"/>
  <c r="H6" i="11" l="1"/>
  <c r="G6" i="11"/>
  <c r="F6" i="11"/>
  <c r="E6" i="11"/>
  <c r="E14" i="11" s="1"/>
  <c r="C7" i="11"/>
  <c r="C8" i="11"/>
  <c r="C9" i="11"/>
  <c r="C10" i="11"/>
  <c r="C11" i="11"/>
  <c r="C12" i="11"/>
  <c r="C13" i="11"/>
  <c r="C14" i="11"/>
  <c r="C15" i="11"/>
  <c r="C16" i="11"/>
  <c r="E7" i="11" l="1"/>
  <c r="E11" i="11"/>
  <c r="E8" i="11"/>
  <c r="E12" i="11"/>
  <c r="E16" i="11"/>
  <c r="E9" i="11"/>
  <c r="E13" i="11"/>
  <c r="E15" i="11"/>
  <c r="E10" i="11"/>
  <c r="H8" i="2" l="1"/>
  <c r="H17" i="11" s="1"/>
  <c r="H7" i="11" l="1"/>
  <c r="H12" i="11"/>
  <c r="H8" i="11"/>
  <c r="H15" i="11"/>
  <c r="H16" i="11"/>
  <c r="H11" i="11"/>
  <c r="H14" i="11"/>
  <c r="H9" i="11"/>
  <c r="H10" i="11"/>
  <c r="H13" i="11"/>
  <c r="G8" i="2"/>
  <c r="G17" i="11" s="1"/>
  <c r="F17" i="11"/>
  <c r="J9" i="11" l="1"/>
  <c r="H11"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<sst xmlns="http://schemas.openxmlformats.org/spreadsheetml/2006/main" count="87" uniqueCount="82">
  <si>
    <t>Drivstoffteknologi</t>
  </si>
  <si>
    <t>Poeng 
0-10</t>
  </si>
  <si>
    <t>Kommentar / tilleggsopplysninger</t>
  </si>
  <si>
    <t>Elektrisitet, hydrogen eller biogass</t>
  </si>
  <si>
    <t>-</t>
  </si>
  <si>
    <t>Batterielektrisk / hydrogen</t>
  </si>
  <si>
    <t>Biogass</t>
  </si>
  <si>
    <t>HVO / Biodiesel / Bioetanol</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</si>
  <si>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</si>
  <si>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</si>
  <si>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</si>
  <si>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</si>
  <si>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</si>
  <si>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</si>
  <si>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1.</t>
  </si>
  <si>
    <t>2.</t>
  </si>
  <si>
    <t>3.</t>
  </si>
  <si>
    <t xml:space="preserve">Tilbyder med høyest karakter vil bli justert til 10 poeng. Øvrige tilbydere vil få sin karakter juster slik at den gjenspeiler relevante forskjeller mellom beste og øvrige tilbud. </t>
  </si>
  <si>
    <t>4.</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</si>
  <si>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</si>
  <si>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</si>
  <si>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</si>
  <si>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</si>
  <si>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</si>
  <si>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</si>
  <si>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</si>
  <si>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</si>
  <si>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</si>
  <si>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</si>
  <si>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</si>
  <si>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</si>
  <si>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</si>
  <si>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</si>
  <si>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</si>
  <si>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</si>
  <si>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</si>
  <si>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</si>
  <si>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</si>
  <si>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</si>
  <si>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</si>
  <si>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</si>
  <si>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</si>
  <si>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</si>
  <si>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</si>
  <si>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</si>
  <si>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</si>
  <si>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</si>
  <si>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</si>
  <si>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</si>
  <si>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</si>
  <si>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</si>
  <si>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</si>
  <si>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</si>
  <si>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</si>
  <si>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</si>
  <si>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</si>
  <si>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</si>
  <si>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</si>
  <si>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</si>
  <si>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</si>
  <si>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</si>
  <si>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</si>
  <si>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</si>
  <si>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</si>
  <si>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</si>
  <si>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</si>
  <si>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POENGBEREGNING</t>
  </si>
  <si>
    <t>Kontroll av minimumskrav og gyldighet</t>
  </si>
  <si>
    <t>Første kontraktsår:</t>
  </si>
  <si>
    <t>Andre kontraktsår:</t>
  </si>
  <si>
    <t>Tredje kontraktsår:</t>
  </si>
  <si>
    <t>Fjerde kontraktsår:</t>
  </si>
  <si>
    <t>Kontrollsjekk</t>
  </si>
  <si>
    <t>Versjon feb. 2023</t>
  </si>
  <si>
    <r>
      <t xml:space="preserve">Første kontraktsår:
Andel </t>
    </r>
    <r>
      <rPr>
        <b/>
        <sz val="11"/>
        <rFont val="Calibri"/>
        <family val="2"/>
        <scheme val="minor"/>
      </rPr>
      <t>oppdrag</t>
    </r>
    <r>
      <rPr>
        <b/>
        <sz val="11"/>
        <color theme="1"/>
        <rFont val="Calibri"/>
        <family val="2"/>
        <scheme val="minor"/>
      </rPr>
      <t xml:space="preserve"> i prosent</t>
    </r>
  </si>
  <si>
    <r>
      <t>Andre kontraktsår:
Andel</t>
    </r>
    <r>
      <rPr>
        <b/>
        <sz val="11"/>
        <rFont val="Calibri"/>
        <family val="2"/>
        <scheme val="minor"/>
      </rPr>
      <t xml:space="preserve"> oppdrag</t>
    </r>
    <r>
      <rPr>
        <b/>
        <sz val="11"/>
        <color theme="1"/>
        <rFont val="Calibri"/>
        <family val="2"/>
        <scheme val="minor"/>
      </rPr>
      <t xml:space="preserve"> i prosent</t>
    </r>
  </si>
  <si>
    <r>
      <t xml:space="preserve">Tredje kontraktsår:
Andel </t>
    </r>
    <r>
      <rPr>
        <b/>
        <sz val="11"/>
        <rFont val="Calibri"/>
        <family val="2"/>
        <scheme val="minor"/>
      </rPr>
      <t>oppdrag i</t>
    </r>
    <r>
      <rPr>
        <b/>
        <sz val="11"/>
        <color theme="1"/>
        <rFont val="Calibri"/>
        <family val="2"/>
        <scheme val="minor"/>
      </rPr>
      <t xml:space="preserve"> prosent</t>
    </r>
  </si>
  <si>
    <r>
      <t>Fjerde kontraktsår:
Andel</t>
    </r>
    <r>
      <rPr>
        <b/>
        <sz val="11"/>
        <rFont val="Calibri"/>
        <family val="2"/>
        <scheme val="minor"/>
      </rPr>
      <t xml:space="preserve"> oppdrag</t>
    </r>
    <r>
      <rPr>
        <b/>
        <sz val="11"/>
        <color theme="1"/>
        <rFont val="Calibri"/>
        <family val="2"/>
        <scheme val="minor"/>
      </rPr>
      <t xml:space="preserve"> i prosent</t>
    </r>
  </si>
  <si>
    <t>VIKTIG!</t>
  </si>
  <si>
    <t>Minimumskrav oppgitt i konkurransegrunnlag. Kan ikke endres. Tilbyder skal ikke skrive i rødt felt</t>
  </si>
  <si>
    <t xml:space="preserve">Kun hvite felter skal fylles ut av tilbyder. </t>
  </si>
  <si>
    <t>Tilbyders kjøretøy oppgitt for fjerde kontraktsår setter standard som minimumskrav for år 5 og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</si>
</sst>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4"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amily val="2"/>
    </font>
    <font>
      <sz val="11"/>
      <color rgb="FF0070C0"/>
      <name val="Calibri"/>
      <family val="2"/>
      <scheme val="minor"/>
    </font>
    <font>
      <b/>
      <sz val="11"/>
      <color rgb="FF000000"/>
      <name val="Calibri"/>
      <family val="2"/>
    </font>
    <font>
      <b/>
      <sz val="11"/>
      <name val="Calibri"/>
      <family val="2"/>
      <scheme val="minor"/>
    </font>
  </fonts>
  <fills count="10">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1">
    <xf numFmtId="0" fontId="0" fillId="0" borderId="0"/>
  </cellStyleXfs>
  <cellXfs count="92">
    <xf numFmtId="0" fontId="0" fillId="0" borderId="0" xfId="0"/>
    <xf numFmtId="0" fontId="2" fillId="2" borderId="1" xfId="0" applyFont="1" applyFill="1" applyBorder="1" applyAlignment="1">
      <alignment vertical="center"/>
    </xf>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4" xfId="0" applyBorder="1" applyAlignment="1">
      <alignment horizontal="center"/>
    </xf>
    <xf numFmtId="0" fontId="1" fillId="2" borderId="14" xfId="0" applyFont="1" applyFill="1" applyBorder="1"/>
    <xf numFmtId="0" fontId="2" fillId="2" borderId="4" xfId="0" applyFont="1" applyFill="1" applyBorder="1" applyAlignment="1">
      <alignment vertical="center"/>
    </xf>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2" xfId="0" applyBorder="1" applyAlignment="1" applyProtection="1">
      <alignment wrapText="1"/>
      <protection locked="0"/>
    </xf>
    <xf numFmtId="0" fontId="0" fillId="0" borderId="1" xfId="0" applyBorder="1" applyAlignment="1" applyProtection="1">
      <alignment wrapText="1"/>
      <protection locked="0"/>
    </xf>
    <xf numFmtId="0" fontId="0" fillId="0" borderId="1" xfId="0" applyBorder="1" applyProtection="1">
      <protection locked="0"/>
    </xf>
    <xf numFmtId="0" fontId="3" fillId="0" borderId="9" xfId="0" applyFont="1" applyBorder="1" applyProtection="1">
      <protection hidden="1"/>
    </xf>
    <xf numFmtId="0" fontId="0" fillId="0" borderId="15" xfId="0" applyBorder="1" applyProtection="1">
      <protection hidden="1"/>
    </xf>
    <xf numFmtId="0" fontId="0" fillId="0" borderId="8" xfId="0" applyBorder="1" applyProtection="1">
      <protection hidden="1"/>
    </xf>
    <xf numFmtId="0" fontId="0" fillId="0" borderId="16" xfId="0" applyBorder="1" applyProtection="1">
      <protection hidden="1"/>
    </xf>
    <xf numFmtId="0" fontId="0" fillId="0" borderId="0" xfId="0" applyProtection="1">
      <protection hidden="1"/>
    </xf>
    <xf numFmtId="0" fontId="0" fillId="0" borderId="17"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6" xfId="0" applyFont="1" applyFill="1" applyBorder="1" applyAlignment="1" applyProtection="1">
      <alignment horizontal="center" vertical="center" wrapText="1"/>
      <protection hidden="1"/>
    </xf>
    <xf numFmtId="0" fontId="3" fillId="5" borderId="19"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7" xfId="0" applyNumberFormat="1" applyFont="1" applyBorder="1" applyProtection="1">
      <protection hidden="1"/>
    </xf>
    <xf numFmtId="10" fontId="3" fillId="0" borderId="0" xfId="0" applyNumberFormat="1" applyFont="1" applyProtection="1">
      <protection hidden="1"/>
    </xf>
    <xf numFmtId="10" fontId="0" fillId="0" borderId="7" xfId="0" applyNumberFormat="1" applyBorder="1" applyProtection="1">
      <protection hidden="1"/>
    </xf>
    <xf numFmtId="2" fontId="0" fillId="0" borderId="20"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9" xfId="0" applyFont="1" applyFill="1" applyBorder="1" applyAlignment="1" applyProtection="1">
      <alignment horizontal="center" vertical="center" wrapText="1"/>
      <protection hidden="1"/>
    </xf>
    <xf numFmtId="2" fontId="0" fillId="0" borderId="17" xfId="0" applyNumberFormat="1" applyBorder="1" applyProtection="1">
      <protection hidden="1"/>
    </xf>
    <xf numFmtId="10" fontId="0" fillId="0" borderId="21"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23" xfId="0" applyNumberFormat="1" applyBorder="1" applyProtection="1">
      <protection hidden="1"/>
    </xf>
    <xf numFmtId="2" fontId="0" fillId="0" borderId="16" xfId="0" applyNumberFormat="1" applyBorder="1" applyProtection="1">
      <protection hidden="1"/>
    </xf>
    <xf numFmtId="2" fontId="3" fillId="0" borderId="24" xfId="0" applyNumberFormat="1" applyFont="1" applyBorder="1" applyProtection="1">
      <protection hidden="1"/>
    </xf>
    <xf numFmtId="2" fontId="3" fillId="0" borderId="25" xfId="0" applyNumberFormat="1" applyFont="1" applyBorder="1" applyProtection="1">
      <protection hidden="1"/>
    </xf>
    <xf numFmtId="0" fontId="0" fillId="0" borderId="25" xfId="0" applyBorder="1" applyProtection="1">
      <protection hidden="1"/>
    </xf>
    <xf numFmtId="0" fontId="0" fillId="0" borderId="28" xfId="0" applyBorder="1" applyProtection="1">
      <protection hidden="1"/>
    </xf>
    <xf numFmtId="0" fontId="3" fillId="5" borderId="1"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wrapText="1"/>
      <protection locked="0"/>
    </xf>
    <xf numFmtId="0" fontId="0" fillId="4" borderId="2" xfId="0" applyFill="1" applyBorder="1" applyAlignment="1" applyProtection="1">
      <alignment vertical="center"/>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9" fillId="0" borderId="0" xfId="0" applyFont="1"/>
    <xf numFmtId="0" fontId="6" fillId="0" borderId="0" xfId="0" applyFont="1"/>
    <xf numFmtId="0" fontId="0" fillId="0" borderId="32" xfId="0" applyBorder="1" applyProtection="1">
      <protection locked="0"/>
    </xf>
    <xf numFmtId="0" fontId="0" fillId="0" borderId="2" xfId="0" applyBorder="1" applyProtection="1">
      <protection locked="0"/>
    </xf>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10" fillId="0" borderId="0" xfId="0" applyFont="1" applyAlignment="1">
      <alignment vertical="top" wrapText="1"/>
    </xf>
    <xf numFmtId="0" fontId="11" fillId="0" borderId="0" xfId="0" applyFont="1"/>
    <xf numFmtId="0" fontId="12" fillId="0" borderId="0" xfId="0" applyFont="1"/>
    <xf numFmtId="0" fontId="3" fillId="7" borderId="0" xfId="0" applyFont="1" applyFill="1" applyAlignment="1">
      <alignment vertical="top"/>
    </xf>
    <xf numFmtId="0" fontId="3" fillId="7" borderId="0" xfId="0" applyFont="1" applyFill="1"/>
    <xf numFmtId="0" fontId="8" fillId="8" borderId="11" xfId="0" applyFont="1" applyFill="1" applyBorder="1" applyAlignment="1" applyProtection="1">
      <alignment vertical="center" wrapText="1"/>
      <protection locked="0"/>
    </xf>
    <xf numFmtId="0" fontId="8" fillId="8" borderId="11" xfId="0" applyFont="1" applyFill="1" applyBorder="1" applyAlignment="1" applyProtection="1">
      <alignment horizontal="center" vertical="center" wrapText="1"/>
      <protection locked="0"/>
    </xf>
    <xf numFmtId="164" fontId="8" fillId="8" borderId="11" xfId="0" applyNumberFormat="1" applyFont="1" applyFill="1" applyBorder="1" applyAlignment="1" applyProtection="1">
      <alignment horizontal="center" vertical="center" wrapText="1"/>
      <protection locked="0"/>
    </xf>
    <xf numFmtId="0" fontId="8" fillId="8" borderId="11" xfId="0" applyFont="1" applyFill="1" applyBorder="1" applyAlignment="1">
      <alignment vertical="center"/>
    </xf>
    <xf numFmtId="0" fontId="8" fillId="9" borderId="0" xfId="0" applyFont="1" applyFill="1"/>
    <xf numFmtId="0" fontId="1" fillId="2" borderId="3" xfId="0" applyFont="1" applyFill="1" applyBorder="1" applyAlignment="1">
      <alignment horizontal="left"/>
    </xf>
    <xf numFmtId="0" fontId="1" fillId="2" borderId="13" xfId="0" applyFont="1" applyFill="1" applyBorder="1" applyAlignment="1">
      <alignment horizontal="left"/>
    </xf>
    <xf numFmtId="0" fontId="1" fillId="3" borderId="5" xfId="0" applyFont="1" applyFill="1" applyBorder="1" applyAlignment="1">
      <alignment horizontal="right"/>
    </xf>
    <xf numFmtId="0" fontId="1" fillId="3" borderId="4" xfId="0" applyFont="1" applyFill="1" applyBorder="1" applyAlignment="1">
      <alignment horizontal="right"/>
    </xf>
    <xf numFmtId="0" fontId="0" fillId="0" borderId="12"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3" fillId="0" borderId="3" xfId="0" applyFont="1" applyBorder="1" applyAlignment="1">
      <alignment horizontal="right"/>
    </xf>
    <xf numFmtId="0" fontId="0" fillId="0" borderId="30" xfId="0" applyBorder="1" applyAlignment="1" applyProtection="1">
      <alignment horizontal="center"/>
      <protection locked="0"/>
    </xf>
    <xf numFmtId="0" fontId="0" fillId="0" borderId="31" xfId="0" applyBorder="1" applyAlignment="1" applyProtection="1">
      <alignment horizontal="center"/>
      <protection locked="0"/>
    </xf>
    <xf numFmtId="0" fontId="0" fillId="0" borderId="0" xfId="0" applyAlignment="1">
      <alignment horizontal="center" vertical="top" wrapText="1"/>
    </xf>
    <xf numFmtId="0" fontId="3" fillId="6" borderId="9" xfId="0" applyFont="1" applyFill="1" applyBorder="1" applyAlignment="1" applyProtection="1">
      <alignment horizontal="center"/>
      <protection hidden="1"/>
    </xf>
    <xf numFmtId="0" fontId="3" fillId="6" borderId="8" xfId="0" applyFont="1" applyFill="1" applyBorder="1" applyAlignment="1" applyProtection="1">
      <alignment horizontal="center"/>
      <protection hidden="1"/>
    </xf>
    <xf numFmtId="0" fontId="8" fillId="6" borderId="24" xfId="0" applyFont="1" applyFill="1" applyBorder="1" applyAlignment="1" applyProtection="1">
      <alignment horizontal="center"/>
      <protection hidden="1"/>
    </xf>
    <xf numFmtId="0" fontId="8" fillId="6" borderId="28" xfId="0" applyFont="1" applyFill="1" applyBorder="1" applyAlignment="1" applyProtection="1">
      <alignment horizontal="center"/>
      <protection hidden="1"/>
    </xf>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0" borderId="26" xfId="0" applyFont="1" applyBorder="1" applyAlignment="1" applyProtection="1">
      <alignment horizontal="right"/>
      <protection hidden="1"/>
    </xf>
    <xf numFmtId="0" fontId="3" fillId="0" borderId="27"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chemeClr val="tx1"/>
              </a:solidFill>
              <a:effectLst/>
              <a:latin typeface="+mn-lt"/>
              <a:ea typeface="+mn-ea"/>
              <a:cs typeface="+mn-cs"/>
            </a:rPr>
            <a:t>ANDEL</a:t>
          </a:r>
          <a:r>
            <a:rPr lang="nb-NO" sz="1600" b="1" i="0" u="none" strike="noStrike" baseline="0">
              <a:solidFill>
                <a:schemeClr val="tx1"/>
              </a:solidFill>
              <a:effectLst/>
              <a:latin typeface="+mn-lt"/>
              <a:ea typeface="+mn-ea"/>
              <a:cs typeface="+mn-cs"/>
            </a:rPr>
            <a:t> </a:t>
          </a:r>
          <a:r>
            <a:rPr lang="nb-NO" sz="1600" b="1" i="0" u="none" strike="noStrike" baseline="0">
              <a:solidFill>
                <a:sysClr val="windowText" lastClr="000000"/>
              </a:solidFill>
              <a:effectLst/>
              <a:latin typeface="+mn-lt"/>
              <a:ea typeface="+mn-ea"/>
              <a:cs typeface="+mn-cs"/>
            </a:rPr>
            <a:t>OPPDRAG </a:t>
          </a:r>
          <a:r>
            <a:rPr lang="nb-NO" sz="1600" b="1" i="0" u="none" strike="noStrike" baseline="0">
              <a:solidFill>
                <a:schemeClr val="tx1"/>
              </a:solidFill>
              <a:effectLst/>
              <a:latin typeface="+mn-lt"/>
              <a:ea typeface="+mn-ea"/>
              <a:cs typeface="+mn-cs"/>
            </a:rPr>
            <a:t>- INFORMASJON OG VEILEDNING</a:t>
          </a:r>
          <a:endParaRPr lang="nb-NO" sz="1600" b="1" i="0" u="none" strike="noStrike">
            <a:solidFill>
              <a:schemeClr val="tx1"/>
            </a:solidFill>
            <a:effectLst/>
            <a:latin typeface="+mn-lt"/>
            <a:ea typeface="+mn-ea"/>
            <a:cs typeface="+mn-cs"/>
          </a:endParaRPr>
        </a:p>
        <a:p>
          <a:endParaRPr lang="nb-NO" sz="1100" b="0" i="0" u="none" strike="noStrike">
            <a:solidFill>
              <a:schemeClr val="tx1"/>
            </a:solidFill>
            <a:effectLst/>
            <a:latin typeface="+mn-lt"/>
            <a:ea typeface="+mn-ea"/>
            <a:cs typeface="+mn-cs"/>
          </a:endParaRPr>
        </a:p>
        <a:p>
          <a:r>
            <a:rPr lang="nb-NO" sz="1400" b="1" i="0" u="none" strike="noStrike">
              <a:solidFill>
                <a:schemeClr val="tx1"/>
              </a:solidFill>
              <a:effectLst/>
              <a:latin typeface="+mn-lt"/>
              <a:ea typeface="+mn-ea"/>
              <a:cs typeface="+mn-cs"/>
            </a:rPr>
            <a:t>Informasjon</a:t>
          </a:r>
        </a:p>
        <a:p>
          <a:r>
            <a:rPr lang="nb-NO" sz="1400" b="0" i="0" u="none" strike="noStrike">
              <a:solidFill>
                <a:schemeClr val="tx1"/>
              </a:solidFill>
              <a:effectLst/>
              <a:latin typeface="+mn-lt"/>
              <a:ea typeface="+mn-ea"/>
              <a:cs typeface="+mn-cs"/>
            </a:rPr>
            <a:t>I evalueringen</a:t>
          </a:r>
          <a:r>
            <a:rPr lang="nb-NO" sz="1400" b="0" i="0" u="none" strike="noStrike" baseline="0">
              <a:solidFill>
                <a:schemeClr val="tx1"/>
              </a:solidFill>
              <a:effectLst/>
              <a:latin typeface="+mn-lt"/>
              <a:ea typeface="+mn-ea"/>
              <a:cs typeface="+mn-cs"/>
            </a:rPr>
            <a:t> vil oppdragsgiver gi uttelling for andelen av</a:t>
          </a:r>
          <a:r>
            <a:rPr lang="nb-NO" sz="1400" b="0" i="0" u="none" strike="noStrike" baseline="0">
              <a:solidFill>
                <a:sysClr val="windowText" lastClr="000000"/>
              </a:solidFill>
              <a:effectLst/>
              <a:latin typeface="+mn-lt"/>
              <a:ea typeface="+mn-ea"/>
              <a:cs typeface="+mn-cs"/>
            </a:rPr>
            <a:t> oppdrag </a:t>
          </a:r>
          <a:r>
            <a:rPr lang="nb-NO" sz="1400" b="0" i="0" u="none" strike="noStrike" baseline="0">
              <a:solidFill>
                <a:schemeClr val="tx1"/>
              </a:solidFill>
              <a:effectLst/>
              <a:latin typeface="+mn-lt"/>
              <a:ea typeface="+mn-ea"/>
              <a:cs typeface="+mn-cs"/>
            </a:rPr>
            <a:t>i kontrakten som blir utført med kjøretøy på elektrisitet, biogass og hydrogen for hvert av kontraktsårene. Tilbyder skal fylle ut fanen "Transport" slik at summen for hvert av kontraktsårene blir 100. I evalueringen vil besvarelsen for alle 4 årene inngå. </a:t>
          </a:r>
        </a:p>
        <a:p>
          <a:r>
            <a:rPr lang="nb-NO" sz="1400" b="1" i="0" u="sng" strike="noStrike" baseline="0">
              <a:solidFill>
                <a:schemeClr val="tx1"/>
              </a:solidFill>
              <a:effectLst/>
              <a:latin typeface="+mn-lt"/>
              <a:ea typeface="+mn-ea"/>
              <a:cs typeface="+mn-cs"/>
            </a:rPr>
            <a:t>Kun hvite felter i skjemaet skal fylles ut.</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av andel </a:t>
          </a:r>
          <a:r>
            <a:rPr lang="nb-NO" sz="1400" b="0" i="0" u="none" strike="noStrike" baseline="0">
              <a:solidFill>
                <a:sysClr val="windowText" lastClr="000000"/>
              </a:solidFill>
              <a:effectLst/>
              <a:latin typeface="+mn-lt"/>
              <a:ea typeface="+mn-ea"/>
              <a:cs typeface="+mn-cs"/>
            </a:rPr>
            <a:t>oppdrag</a:t>
          </a:r>
          <a:r>
            <a:rPr lang="nb-NO" sz="1400" b="0" i="0" u="none" strike="noStrike" baseline="0">
              <a:solidFill>
                <a:srgbClr val="FF0000"/>
              </a:solidFill>
              <a:effectLst/>
              <a:latin typeface="+mn-lt"/>
              <a:ea typeface="+mn-ea"/>
              <a:cs typeface="+mn-cs"/>
            </a:rPr>
            <a:t> </a:t>
          </a:r>
          <a:r>
            <a:rPr lang="nb-NO" sz="1400" b="0" i="0" u="none" strike="noStrike" baseline="0">
              <a:solidFill>
                <a:schemeClr val="tx1"/>
              </a:solidFill>
              <a:effectLst/>
              <a:latin typeface="+mn-lt"/>
              <a:ea typeface="+mn-ea"/>
              <a:cs typeface="+mn-cs"/>
            </a:rPr>
            <a:t>angitt i tilbudet blir overholdt. Det er altså </a:t>
          </a:r>
          <a:r>
            <a:rPr lang="nb-NO" sz="1400" b="0" i="0" u="sng" strike="noStrike" baseline="0">
              <a:solidFill>
                <a:schemeClr val="tx1"/>
              </a:solidFill>
              <a:effectLst/>
              <a:latin typeface="+mn-lt"/>
              <a:ea typeface="+mn-ea"/>
              <a:cs typeface="+mn-cs"/>
            </a:rPr>
            <a:t>ikke</a:t>
          </a:r>
          <a:r>
            <a:rPr lang="nb-NO" sz="1400" b="0" i="0" u="none" strike="noStrike" baseline="0">
              <a:solidFill>
                <a:schemeClr val="tx1"/>
              </a:solidFill>
              <a:effectLst/>
              <a:latin typeface="+mn-lt"/>
              <a:ea typeface="+mn-ea"/>
              <a:cs typeface="+mn-cs"/>
            </a:rPr>
            <a:t> nødvendig å dedikere kjøretøy til kontrakten.</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chemeClr val="tx1"/>
              </a:solidFill>
              <a:effectLst/>
              <a:latin typeface="+mn-lt"/>
              <a:ea typeface="+mn-ea"/>
              <a:cs typeface="+mn-cs"/>
            </a:rPr>
            <a:t>Alle oppdrag på denne kontrakten telles likt. Et oppdrag kan være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skal ikke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400"/>
        </a:p>
        <a:p>
          <a:r>
            <a:rPr lang="nb-NO" sz="1400" b="1"/>
            <a:t>Dokumentasjonskrav i kontraktsperioden</a:t>
          </a:r>
          <a:endParaRPr lang="nb-NO" sz="1400"/>
        </a:p>
        <a:p>
          <a:pPr marL="0" marR="0" lvl="0" indent="0" defTabSz="914400" eaLnBrk="1" fontAlgn="auto" latinLnBrk="0" hangingPunct="1">
            <a:lnSpc>
              <a:spcPct val="100000"/>
            </a:lnSpc>
            <a:spcBef>
              <a:spcPts val="0"/>
            </a:spcBef>
            <a:spcAft>
              <a:spcPts val="0"/>
            </a:spcAft>
            <a:buClrTx/>
            <a:buSzTx/>
            <a:buFontTx/>
            <a:buNone/>
            <a:tabLst/>
            <a:defRPr/>
          </a:pPr>
          <a:r>
            <a:rPr lang="nb-NO" sz="1400" b="0" i="0" u="none" strike="noStrike">
              <a:solidFill>
                <a:schemeClr val="tx1"/>
              </a:solidFill>
              <a:effectLst/>
              <a:latin typeface="+mn-lt"/>
              <a:ea typeface="+mn-ea"/>
              <a:cs typeface="+mn-cs"/>
            </a:rPr>
            <a:t>Leverandør skal</a:t>
          </a:r>
          <a:r>
            <a:rPr lang="nb-NO" sz="1400" b="0" i="0" u="none" strike="noStrike" baseline="0">
              <a:solidFill>
                <a:schemeClr val="tx1"/>
              </a:solidFill>
              <a:effectLst/>
              <a:latin typeface="+mn-lt"/>
              <a:ea typeface="+mn-ea"/>
              <a:cs typeface="+mn-cs"/>
            </a:rPr>
            <a:t> uoppfordret levere statistikk som dokumentasjon på at andel</a:t>
          </a:r>
          <a:r>
            <a:rPr lang="nb-NO" sz="1400" b="0" i="0" u="none" strike="noStrike" baseline="0">
              <a:solidFill>
                <a:sysClr val="windowText" lastClr="000000"/>
              </a:solidFill>
              <a:effectLst/>
              <a:latin typeface="+mn-lt"/>
              <a:ea typeface="+mn-ea"/>
              <a:cs typeface="+mn-cs"/>
            </a:rPr>
            <a:t> oppdrag </a:t>
          </a:r>
          <a:r>
            <a:rPr lang="nb-NO" sz="1400" b="0" i="0" u="none" strike="noStrike" baseline="0">
              <a:solidFill>
                <a:schemeClr val="tx1"/>
              </a:solidFill>
              <a:effectLst/>
              <a:latin typeface="+mn-lt"/>
              <a:ea typeface="+mn-ea"/>
              <a:cs typeface="+mn-cs"/>
            </a:rPr>
            <a:t>er gjennomført i henhold til beskrevet i tilbudet. </a:t>
          </a:r>
          <a:r>
            <a:rPr lang="nb-NO" sz="1400">
              <a:solidFill>
                <a:schemeClr val="tx1"/>
              </a:solidFill>
              <a:effectLst/>
              <a:latin typeface="+mn-lt"/>
              <a:ea typeface="+mn-ea"/>
              <a:cs typeface="Arial" panose="020B0604020202020204" pitchFamily="34" charset="0"/>
            </a:rPr>
            <a:t>Kjøretøyrapportering skal fylles ut og ferdigstilles ved avslutningen av hvert kontraktsår og oversendes til oppdragsgiver innen én måned etter kontraktsårets slutt.</a:t>
          </a:r>
          <a:r>
            <a:rPr lang="nb-NO" sz="1400" b="0" i="0" u="none" strike="noStrike" baseline="0">
              <a:solidFill>
                <a:schemeClr val="tx1"/>
              </a:solidFill>
              <a:effectLst/>
              <a:latin typeface="+mn-lt"/>
              <a:ea typeface="+mn-ea"/>
              <a:cs typeface="+mn-cs"/>
            </a:rPr>
            <a:t> Dersom statistikken </a:t>
          </a:r>
          <a:r>
            <a:rPr lang="nb-NO" sz="1400" b="0" i="0" u="none" strike="noStrike" baseline="0">
              <a:solidFill>
                <a:sysClr val="windowText" lastClr="000000"/>
              </a:solidFill>
              <a:effectLst/>
              <a:latin typeface="+mn-lt"/>
              <a:ea typeface="+mn-ea"/>
              <a:cs typeface="+mn-cs"/>
            </a:rPr>
            <a:t>viser at andel fossilfri transport i innleverte tilbud ikke </a:t>
          </a:r>
          <a:r>
            <a:rPr lang="nb-NO" sz="1400" b="0" i="0" u="none" strike="noStrike" baseline="0">
              <a:solidFill>
                <a:schemeClr val="tx1"/>
              </a:solidFill>
              <a:effectLst/>
              <a:latin typeface="+mn-lt"/>
              <a:ea typeface="+mn-ea"/>
              <a:cs typeface="+mn-cs"/>
            </a:rPr>
            <a:t>er oppfylt vil det anses som mislighold av avtalen.</a:t>
          </a:r>
        </a:p>
        <a:p>
          <a:r>
            <a:rPr lang="nb-NO" sz="1400"/>
            <a:t> </a:t>
          </a:r>
        </a:p>
        <a:p>
          <a:r>
            <a:rPr lang="nb-NO" sz="1400" b="1" i="0" u="none" strike="noStrike">
              <a:solidFill>
                <a:schemeClr val="tx1"/>
              </a:solidFill>
              <a:effectLst/>
              <a:latin typeface="+mn-lt"/>
              <a:ea typeface="+mn-ea"/>
              <a:cs typeface="+mn-cs"/>
            </a:rPr>
            <a:t>Poenggivning og evaluering</a:t>
          </a:r>
        </a:p>
        <a:p>
          <a:r>
            <a:rPr lang="nb-NO" sz="1400" b="0" i="0" u="none" strike="noStrike">
              <a:solidFill>
                <a:schemeClr val="tx1"/>
              </a:solidFill>
              <a:effectLst/>
              <a:latin typeface="+mn-lt"/>
              <a:ea typeface="+mn-ea"/>
              <a:cs typeface="+mn-cs"/>
            </a:rPr>
            <a:t>Poengene for bruk</a:t>
          </a:r>
          <a:r>
            <a:rPr lang="nb-NO" sz="1400" b="0" i="0" u="none" strike="noStrike" baseline="0">
              <a:solidFill>
                <a:schemeClr val="tx1"/>
              </a:solidFill>
              <a:effectLst/>
              <a:latin typeface="+mn-lt"/>
              <a:ea typeface="+mn-ea"/>
              <a:cs typeface="+mn-cs"/>
            </a:rPr>
            <a:t> av ulikt type drivstoff er angitt i matrisen under fanen "Transport".</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Oppdrag</a:t>
          </a:r>
          <a:r>
            <a:rPr lang="nb-NO" sz="1400" b="0" i="0" u="none" strike="noStrike" baseline="0">
              <a:solidFill>
                <a:srgbClr val="FF0000"/>
              </a:solidFill>
              <a:effectLst/>
              <a:latin typeface="+mn-lt"/>
              <a:ea typeface="+mn-ea"/>
              <a:cs typeface="+mn-cs"/>
            </a:rPr>
            <a:t> </a:t>
          </a:r>
          <a:r>
            <a:rPr lang="nb-NO" sz="1400" b="0" i="0" u="none" strike="noStrike" baseline="0">
              <a:solidFill>
                <a:sysClr val="windowText" lastClr="000000"/>
              </a:solidFill>
              <a:effectLst/>
              <a:latin typeface="+mn-lt"/>
              <a:ea typeface="+mn-ea"/>
              <a:cs typeface="+mn-cs"/>
            </a:rPr>
            <a:t>med kjøretøy på </a:t>
          </a:r>
          <a:r>
            <a:rPr lang="nb-NO" sz="1400" b="0" i="0" u="none" strike="noStrike" baseline="0">
              <a:solidFill>
                <a:schemeClr val="tx1"/>
              </a:solidFill>
              <a:effectLst/>
              <a:latin typeface="+mn-lt"/>
              <a:ea typeface="+mn-ea"/>
              <a:cs typeface="+mn-cs"/>
            </a:rPr>
            <a:t>elektrisitet (hel-elektrisk), biogass og hydrogen gir 10 poeng. Øvrige drivstoff gir 0 poeng. </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Hver av kontraktsårene teller likt i evalueringen.</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br>
            <a:rPr lang="nb-NO" sz="1400" b="0" i="0" u="none" strike="noStrike" baseline="0">
              <a:solidFill>
                <a:schemeClr val="tx1"/>
              </a:solidFill>
              <a:effectLst/>
              <a:latin typeface="+mn-lt"/>
              <a:ea typeface="+mn-ea"/>
              <a:cs typeface="+mn-cs"/>
            </a:rPr>
          </a:br>
          <a:endParaRPr lang="nb-NO" sz="1400" b="0" i="0" u="none" strike="noStrike" baseline="0">
            <a:solidFill>
              <a:schemeClr val="tx1"/>
            </a:solidFill>
            <a:effectLst/>
            <a:latin typeface="+mn-lt"/>
            <a:ea typeface="+mn-ea"/>
            <a:cs typeface="+mn-cs"/>
          </a:endParaRPr>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topLeftCell="A15" zoomScale="86" zoomScaleNormal="110" workbookViewId="0">
      <selection activeCell="S14" sqref="S14"/>
    </sheetView>
  </sheetViews>
  <sheetFormatPr baseColWidth="10" defaultColWidth="11.44140625" defaultRowHeight="14.4" x14ac:dyDescent="0.3"/>
  <sheetData>
    <row r="1" spans="2:29" x14ac:dyDescent="0.3">
      <c r="P1" s="64" t="s">
        <v>73</v>
      </c>
    </row>
    <row r="3" spans="2:29" ht="15.75" customHeight="1" x14ac:dyDescent="0.45">
      <c r="B3" s="4"/>
      <c r="S3" s="56"/>
    </row>
    <row r="7" spans="2:29" x14ac:dyDescent="0.3">
      <c r="B7" s="5"/>
      <c r="S7" s="62"/>
      <c r="T7" s="2"/>
      <c r="U7" s="2"/>
      <c r="V7" s="2"/>
      <c r="W7" s="2"/>
      <c r="X7" s="2"/>
      <c r="Y7" s="2"/>
      <c r="Z7" s="2"/>
      <c r="AA7" s="2"/>
      <c r="AB7" s="2"/>
      <c r="AC7" s="2"/>
    </row>
    <row r="8" spans="2:29" x14ac:dyDescent="0.3">
      <c r="B8" s="5"/>
      <c r="S8" s="2"/>
      <c r="T8" s="2"/>
      <c r="U8" s="2"/>
      <c r="V8" s="2"/>
      <c r="W8" s="2"/>
      <c r="X8" s="2"/>
      <c r="Y8" s="2"/>
      <c r="Z8" s="2"/>
      <c r="AA8" s="2"/>
      <c r="AB8" s="2"/>
      <c r="AC8" s="2"/>
    </row>
    <row r="9" spans="2:29" x14ac:dyDescent="0.3">
      <c r="B9" s="5"/>
      <c r="S9" s="2"/>
      <c r="T9" s="2"/>
      <c r="U9" s="2"/>
      <c r="V9" s="2"/>
      <c r="W9" s="2"/>
      <c r="X9" s="2"/>
      <c r="Y9" s="2"/>
      <c r="Z9" s="2"/>
      <c r="AA9" s="2"/>
      <c r="AB9" s="2"/>
      <c r="AC9" s="2"/>
    </row>
    <row r="10" spans="2:29" x14ac:dyDescent="0.3">
      <c r="B10" s="5"/>
      <c r="S10" s="2"/>
      <c r="T10" s="2"/>
      <c r="U10" s="2"/>
      <c r="V10" s="2"/>
      <c r="W10" s="2"/>
      <c r="X10" s="2"/>
      <c r="Y10" s="2"/>
      <c r="Z10" s="2"/>
      <c r="AA10" s="2"/>
      <c r="AB10" s="2"/>
      <c r="AC10" s="2"/>
    </row>
    <row r="11" spans="2:29" x14ac:dyDescent="0.3">
      <c r="S11" s="2"/>
      <c r="T11" s="2"/>
      <c r="U11" s="2"/>
      <c r="V11" s="2"/>
      <c r="W11" s="2"/>
      <c r="X11" s="2"/>
      <c r="Y11" s="2"/>
      <c r="Z11" s="2"/>
      <c r="AA11" s="2"/>
      <c r="AB11" s="2"/>
      <c r="AC11" s="2"/>
    </row>
  </sheetData>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60"/>
  <sheetViews>
    <sheetView tabSelected="1" topLeftCell="C1" zoomScaleNormal="100" workbookViewId="0">
      <selection activeCell="I19" sqref="I19"/>
    </sheetView>
  </sheetViews>
  <sheetFormatPr baseColWidth="10" defaultColWidth="11.44140625" defaultRowHeight="14.4" x14ac:dyDescent="0.3"/>
  <cols>
    <col min="1" max="1" width="0.6640625" customWidth="1"/>
    <col min="2" max="2" width="3" customWidth="1"/>
    <col min="3" max="3" width="40.44140625" customWidth="1"/>
    <col min="5" max="8" width="24.109375" bestFit="1" customWidth="1"/>
    <col min="9" max="9" width="82" customWidth="1"/>
  </cols>
  <sheetData>
    <row r="1" spans="2:12" x14ac:dyDescent="0.3">
      <c r="I1" s="64" t="s">
        <v>73</v>
      </c>
    </row>
    <row r="2" spans="2:12" ht="43.2" customHeight="1" x14ac:dyDescent="0.3">
      <c r="C2" s="9" t="s">
        <v>0</v>
      </c>
      <c r="D2" s="48" t="s">
        <v>1</v>
      </c>
      <c r="E2" s="47" t="s">
        <v>74</v>
      </c>
      <c r="F2" s="47" t="s">
        <v>75</v>
      </c>
      <c r="G2" s="47" t="s">
        <v>76</v>
      </c>
      <c r="H2" s="47" t="s">
        <v>77</v>
      </c>
      <c r="I2" s="1" t="s">
        <v>2</v>
      </c>
    </row>
    <row r="3" spans="2:12" s="71" customFormat="1" ht="16.5" customHeight="1" thickBot="1" x14ac:dyDescent="0.35">
      <c r="C3" s="67" t="s">
        <v>3</v>
      </c>
      <c r="D3" s="68" t="s">
        <v>4</v>
      </c>
      <c r="E3" s="69">
        <v>0</v>
      </c>
      <c r="F3" s="69">
        <f>E3</f>
        <v>0</v>
      </c>
      <c r="G3" s="69">
        <f>E3</f>
        <v>0</v>
      </c>
      <c r="H3" s="69">
        <f>E3</f>
        <v>0</v>
      </c>
      <c r="I3" s="70" t="s">
        <v>79</v>
      </c>
    </row>
    <row r="4" spans="2:12" ht="15" customHeight="1" x14ac:dyDescent="0.3">
      <c r="C4" s="53" t="s">
        <v>5</v>
      </c>
      <c r="D4" s="49">
        <v>10</v>
      </c>
      <c r="E4" s="11"/>
      <c r="F4" s="11"/>
      <c r="G4" s="11"/>
      <c r="H4" s="11"/>
      <c r="I4" s="14"/>
    </row>
    <row r="5" spans="2:12" x14ac:dyDescent="0.3">
      <c r="C5" s="54" t="s">
        <v>6</v>
      </c>
      <c r="D5" s="50">
        <v>10</v>
      </c>
      <c r="E5" s="12"/>
      <c r="F5" s="12"/>
      <c r="G5" s="12"/>
      <c r="H5" s="12"/>
      <c r="I5" s="15"/>
    </row>
    <row r="6" spans="2:12" ht="18" customHeight="1" x14ac:dyDescent="0.3">
      <c r="C6" s="54" t="s">
        <v>7</v>
      </c>
      <c r="D6" s="51">
        <v>0</v>
      </c>
      <c r="E6" s="13"/>
      <c r="F6" s="13"/>
      <c r="G6" s="13"/>
      <c r="H6" s="13"/>
      <c r="I6" s="16"/>
      <c r="K6" s="2"/>
      <c r="L6" s="2"/>
    </row>
    <row r="7" spans="2:12" ht="14.25" customHeight="1" x14ac:dyDescent="0.3">
      <c r="C7" s="54" t="s">
        <v>8</v>
      </c>
      <c r="D7" s="52">
        <v>0</v>
      </c>
      <c r="E7" s="13"/>
      <c r="F7" s="13"/>
      <c r="G7" s="13"/>
      <c r="H7" s="13"/>
      <c r="I7" s="16"/>
      <c r="K7" s="2"/>
      <c r="L7" s="2"/>
    </row>
    <row r="8" spans="2:12" x14ac:dyDescent="0.3">
      <c r="C8" s="74" t="s">
        <v>9</v>
      </c>
      <c r="D8" s="75"/>
      <c r="E8" s="10">
        <f>SUM(E3:E7)</f>
        <v>0</v>
      </c>
      <c r="F8" s="10">
        <f>SUM(F3:F7)</f>
        <v>0</v>
      </c>
      <c r="G8" s="10">
        <f>SUM(G3:G7)</f>
        <v>0</v>
      </c>
      <c r="H8" s="10">
        <f>SUM(H3:H7)</f>
        <v>0</v>
      </c>
    </row>
    <row r="9" spans="2:12" ht="15" thickBot="1" x14ac:dyDescent="0.35">
      <c r="C9" s="80"/>
      <c r="D9" s="80"/>
      <c r="E9" s="3"/>
    </row>
    <row r="10" spans="2:12" x14ac:dyDescent="0.3">
      <c r="C10" s="72" t="s">
        <v>10</v>
      </c>
      <c r="D10" s="73"/>
      <c r="E10" s="6" t="s">
        <v>11</v>
      </c>
      <c r="F10" s="8" t="s">
        <v>12</v>
      </c>
      <c r="H10" s="84" t="s">
        <v>13</v>
      </c>
      <c r="I10" s="85"/>
    </row>
    <row r="11" spans="2:12" ht="15" thickBot="1" x14ac:dyDescent="0.35">
      <c r="B11" s="7" t="s">
        <v>14</v>
      </c>
      <c r="C11" s="76"/>
      <c r="D11" s="77"/>
      <c r="E11" s="16"/>
      <c r="F11" s="16"/>
      <c r="H11" s="86" t="str">
        <f>IF(KONTROLL!J9=4,"Skjema OK. Oppgi alle registreringsnummer på kjøretøy som skal benyttes.","Mangelfull utfylling")</f>
        <v>Mangelfull utfylling</v>
      </c>
      <c r="I11" s="87"/>
    </row>
    <row r="12" spans="2:12" x14ac:dyDescent="0.3">
      <c r="B12" s="7" t="s">
        <v>15</v>
      </c>
      <c r="C12" s="78"/>
      <c r="D12" s="79"/>
      <c r="E12" s="16"/>
      <c r="F12" s="16"/>
    </row>
    <row r="13" spans="2:12" x14ac:dyDescent="0.3">
      <c r="B13" s="7" t="s">
        <v>16</v>
      </c>
      <c r="C13" s="78"/>
      <c r="D13" s="79"/>
      <c r="E13" s="16"/>
      <c r="F13" s="16"/>
      <c r="H13" s="83" t="s">
        <v>17</v>
      </c>
      <c r="I13" s="83"/>
      <c r="K13" s="63"/>
    </row>
    <row r="14" spans="2:12" x14ac:dyDescent="0.3">
      <c r="B14" s="7" t="s">
        <v>18</v>
      </c>
      <c r="C14" s="78"/>
      <c r="D14" s="79"/>
      <c r="E14" s="16"/>
      <c r="F14" s="16"/>
      <c r="H14" s="83"/>
      <c r="I14" s="83"/>
    </row>
    <row r="15" spans="2:12" x14ac:dyDescent="0.3">
      <c r="B15" s="7" t="s">
        <v>19</v>
      </c>
      <c r="C15" s="78"/>
      <c r="D15" s="79"/>
      <c r="E15" s="16"/>
      <c r="F15" s="16"/>
    </row>
    <row r="16" spans="2:12" x14ac:dyDescent="0.3">
      <c r="B16" s="7" t="s">
        <v>20</v>
      </c>
      <c r="C16" s="78"/>
      <c r="D16" s="79"/>
      <c r="E16" s="16"/>
      <c r="F16" s="16"/>
      <c r="H16" s="66" t="s">
        <v>78</v>
      </c>
      <c r="I16" s="65" t="s">
        <v>80</v>
      </c>
    </row>
    <row r="17" spans="2:9" x14ac:dyDescent="0.3">
      <c r="B17" s="7" t="s">
        <v>21</v>
      </c>
      <c r="C17" s="76"/>
      <c r="D17" s="77"/>
      <c r="E17" s="16"/>
      <c r="F17" s="16"/>
      <c r="H17" s="55"/>
      <c r="I17" s="65" t="s">
        <v>81</v>
      </c>
    </row>
    <row r="18" spans="2:9" x14ac:dyDescent="0.3">
      <c r="B18" s="7" t="s">
        <v>22</v>
      </c>
      <c r="C18" s="78"/>
      <c r="D18" s="79"/>
      <c r="E18" s="16"/>
      <c r="F18" s="16"/>
      <c r="H18" s="55" t="s">
        <v>23</v>
      </c>
      <c r="I18" s="55"/>
    </row>
    <row r="19" spans="2:9" x14ac:dyDescent="0.3">
      <c r="B19" s="7" t="s">
        <v>24</v>
      </c>
      <c r="C19" s="78"/>
      <c r="D19" s="79"/>
      <c r="E19" s="16"/>
      <c r="F19" s="16"/>
    </row>
    <row r="20" spans="2:9" x14ac:dyDescent="0.3">
      <c r="B20" s="7" t="s">
        <v>25</v>
      </c>
      <c r="C20" s="78"/>
      <c r="D20" s="79"/>
      <c r="E20" s="16"/>
      <c r="F20" s="16"/>
    </row>
    <row r="21" spans="2:9" x14ac:dyDescent="0.3">
      <c r="B21" s="7" t="s">
        <v>26</v>
      </c>
      <c r="C21" s="78"/>
      <c r="D21" s="79"/>
      <c r="E21" s="16"/>
      <c r="F21" s="16"/>
    </row>
    <row r="22" spans="2:9" x14ac:dyDescent="0.3">
      <c r="B22" s="7" t="s">
        <v>27</v>
      </c>
      <c r="C22" s="78"/>
      <c r="D22" s="79"/>
      <c r="E22" s="16"/>
      <c r="F22" s="16"/>
    </row>
    <row r="23" spans="2:9" x14ac:dyDescent="0.3">
      <c r="B23" s="7" t="s">
        <v>28</v>
      </c>
      <c r="C23" s="76"/>
      <c r="D23" s="77"/>
      <c r="E23" s="16"/>
      <c r="F23" s="16"/>
    </row>
    <row r="24" spans="2:9" x14ac:dyDescent="0.3">
      <c r="B24" s="7" t="s">
        <v>29</v>
      </c>
      <c r="C24" s="78"/>
      <c r="D24" s="79"/>
      <c r="E24" s="16"/>
      <c r="F24" s="16"/>
    </row>
    <row r="25" spans="2:9" x14ac:dyDescent="0.3">
      <c r="B25" s="7" t="s">
        <v>30</v>
      </c>
      <c r="C25" s="78"/>
      <c r="D25" s="79"/>
      <c r="E25" s="16"/>
      <c r="F25" s="16"/>
      <c r="H25" s="57"/>
    </row>
    <row r="26" spans="2:9" x14ac:dyDescent="0.3">
      <c r="B26" s="7" t="s">
        <v>31</v>
      </c>
      <c r="C26" s="78"/>
      <c r="D26" s="79"/>
      <c r="E26" s="16"/>
      <c r="F26" s="16"/>
    </row>
    <row r="27" spans="2:9" x14ac:dyDescent="0.3">
      <c r="B27" s="7" t="s">
        <v>32</v>
      </c>
      <c r="C27" s="78"/>
      <c r="D27" s="79"/>
      <c r="E27" s="16"/>
      <c r="F27" s="16"/>
    </row>
    <row r="28" spans="2:9" x14ac:dyDescent="0.3">
      <c r="B28" s="7" t="s">
        <v>33</v>
      </c>
      <c r="C28" s="78"/>
      <c r="D28" s="79"/>
      <c r="E28" s="16"/>
      <c r="F28" s="16"/>
    </row>
    <row r="29" spans="2:9" x14ac:dyDescent="0.3">
      <c r="B29" s="7" t="s">
        <v>34</v>
      </c>
      <c r="C29" s="76"/>
      <c r="D29" s="77"/>
      <c r="E29" s="16"/>
      <c r="F29" s="16"/>
    </row>
    <row r="30" spans="2:9" x14ac:dyDescent="0.3">
      <c r="B30" s="7" t="s">
        <v>35</v>
      </c>
      <c r="C30" s="78"/>
      <c r="D30" s="79"/>
      <c r="E30" s="16"/>
      <c r="F30" s="16"/>
    </row>
    <row r="31" spans="2:9" x14ac:dyDescent="0.3">
      <c r="B31" s="7" t="s">
        <v>36</v>
      </c>
      <c r="C31" s="81"/>
      <c r="D31" s="82"/>
      <c r="E31" s="58"/>
      <c r="F31" s="58"/>
    </row>
    <row r="32" spans="2:9" x14ac:dyDescent="0.3">
      <c r="B32" s="7" t="s">
        <v>37</v>
      </c>
      <c r="C32" s="76"/>
      <c r="D32" s="77"/>
      <c r="E32" s="59"/>
      <c r="F32" s="59"/>
    </row>
    <row r="33" spans="2:6" x14ac:dyDescent="0.3">
      <c r="B33" s="7" t="s">
        <v>38</v>
      </c>
      <c r="C33" s="78"/>
      <c r="D33" s="79"/>
      <c r="E33" s="16"/>
      <c r="F33" s="16"/>
    </row>
    <row r="34" spans="2:6" x14ac:dyDescent="0.3">
      <c r="B34" s="7" t="s">
        <v>39</v>
      </c>
      <c r="C34" s="78"/>
      <c r="D34" s="79"/>
      <c r="E34" s="16"/>
      <c r="F34" s="16"/>
    </row>
    <row r="35" spans="2:6" x14ac:dyDescent="0.3">
      <c r="B35" s="7" t="s">
        <v>40</v>
      </c>
      <c r="C35" s="76"/>
      <c r="D35" s="77"/>
      <c r="E35" s="16"/>
      <c r="F35" s="16"/>
    </row>
    <row r="36" spans="2:6" x14ac:dyDescent="0.3">
      <c r="B36" s="7" t="s">
        <v>41</v>
      </c>
      <c r="C36" s="78"/>
      <c r="D36" s="79"/>
      <c r="E36" s="16"/>
      <c r="F36" s="16"/>
    </row>
    <row r="37" spans="2:6" x14ac:dyDescent="0.3">
      <c r="B37" s="7" t="s">
        <v>42</v>
      </c>
      <c r="C37" s="78"/>
      <c r="D37" s="79"/>
      <c r="E37" s="16"/>
      <c r="F37" s="16"/>
    </row>
    <row r="38" spans="2:6" x14ac:dyDescent="0.3">
      <c r="B38" s="7" t="s">
        <v>43</v>
      </c>
      <c r="C38" s="78"/>
      <c r="D38" s="79"/>
      <c r="E38" s="16"/>
      <c r="F38" s="16"/>
    </row>
    <row r="39" spans="2:6" x14ac:dyDescent="0.3">
      <c r="B39" s="7" t="s">
        <v>44</v>
      </c>
      <c r="C39" s="78"/>
      <c r="D39" s="79"/>
      <c r="E39" s="16"/>
      <c r="F39" s="16"/>
    </row>
    <row r="40" spans="2:6" x14ac:dyDescent="0.3">
      <c r="B40" s="7" t="s">
        <v>45</v>
      </c>
      <c r="C40" s="78"/>
      <c r="D40" s="79"/>
      <c r="E40" s="16"/>
      <c r="F40" s="16"/>
    </row>
    <row r="41" spans="2:6" x14ac:dyDescent="0.3">
      <c r="B41" s="7" t="s">
        <v>46</v>
      </c>
      <c r="C41" s="76"/>
      <c r="D41" s="77"/>
      <c r="E41" s="16"/>
      <c r="F41" s="16"/>
    </row>
    <row r="42" spans="2:6" x14ac:dyDescent="0.3">
      <c r="B42" s="7" t="s">
        <v>47</v>
      </c>
      <c r="C42" s="78"/>
      <c r="D42" s="79"/>
      <c r="E42" s="16"/>
      <c r="F42" s="16"/>
    </row>
    <row r="43" spans="2:6" x14ac:dyDescent="0.3">
      <c r="B43" s="7" t="s">
        <v>48</v>
      </c>
      <c r="C43" s="78"/>
      <c r="D43" s="79"/>
      <c r="E43" s="16"/>
      <c r="F43" s="16"/>
    </row>
    <row r="44" spans="2:6" x14ac:dyDescent="0.3">
      <c r="B44" s="7" t="s">
        <v>49</v>
      </c>
      <c r="C44" s="78"/>
      <c r="D44" s="79"/>
      <c r="E44" s="16"/>
      <c r="F44" s="16"/>
    </row>
    <row r="45" spans="2:6" x14ac:dyDescent="0.3">
      <c r="B45" s="7" t="s">
        <v>50</v>
      </c>
      <c r="C45" s="78"/>
      <c r="D45" s="79"/>
      <c r="E45" s="16"/>
      <c r="F45" s="16"/>
    </row>
    <row r="46" spans="2:6" x14ac:dyDescent="0.3">
      <c r="B46" s="7" t="s">
        <v>51</v>
      </c>
      <c r="C46" s="78"/>
      <c r="D46" s="79"/>
      <c r="E46" s="16"/>
      <c r="F46" s="16"/>
    </row>
    <row r="47" spans="2:6" x14ac:dyDescent="0.3">
      <c r="B47" s="7" t="s">
        <v>52</v>
      </c>
      <c r="C47" s="78"/>
      <c r="D47" s="79"/>
      <c r="E47" s="16"/>
      <c r="F47" s="16"/>
    </row>
    <row r="48" spans="2:6" x14ac:dyDescent="0.3">
      <c r="B48" s="7" t="s">
        <v>53</v>
      </c>
      <c r="C48" s="78"/>
      <c r="D48" s="79"/>
      <c r="E48" s="16"/>
      <c r="F48" s="16"/>
    </row>
    <row r="49" spans="2:6" x14ac:dyDescent="0.3">
      <c r="B49" s="7" t="s">
        <v>54</v>
      </c>
      <c r="C49" s="78"/>
      <c r="D49" s="79"/>
      <c r="E49" s="16"/>
      <c r="F49" s="16"/>
    </row>
    <row r="50" spans="2:6" x14ac:dyDescent="0.3">
      <c r="B50" s="7" t="s">
        <v>55</v>
      </c>
      <c r="C50" s="78"/>
      <c r="D50" s="79"/>
      <c r="E50" s="16"/>
      <c r="F50" s="16"/>
    </row>
    <row r="51" spans="2:6" x14ac:dyDescent="0.3">
      <c r="B51" s="7" t="s">
        <v>56</v>
      </c>
      <c r="C51" s="78"/>
      <c r="D51" s="79"/>
      <c r="E51" s="16"/>
      <c r="F51" s="16"/>
    </row>
    <row r="52" spans="2:6" x14ac:dyDescent="0.3">
      <c r="B52" s="7" t="s">
        <v>57</v>
      </c>
      <c r="C52" s="78"/>
      <c r="D52" s="79"/>
      <c r="E52" s="16"/>
      <c r="F52" s="16"/>
    </row>
    <row r="53" spans="2:6" x14ac:dyDescent="0.3">
      <c r="B53" s="7" t="s">
        <v>58</v>
      </c>
      <c r="C53" s="78"/>
      <c r="D53" s="79"/>
      <c r="E53" s="16"/>
      <c r="F53" s="16"/>
    </row>
    <row r="54" spans="2:6" x14ac:dyDescent="0.3">
      <c r="B54" s="7" t="s">
        <v>59</v>
      </c>
      <c r="C54" s="78"/>
      <c r="D54" s="79"/>
      <c r="E54" s="16"/>
      <c r="F54" s="16"/>
    </row>
    <row r="55" spans="2:6" x14ac:dyDescent="0.3">
      <c r="B55" s="7" t="s">
        <v>60</v>
      </c>
      <c r="C55" s="78"/>
      <c r="D55" s="79"/>
      <c r="E55" s="16"/>
      <c r="F55" s="16"/>
    </row>
    <row r="56" spans="2:6" x14ac:dyDescent="0.3">
      <c r="B56" s="7" t="s">
        <v>61</v>
      </c>
      <c r="C56" s="78"/>
      <c r="D56" s="79"/>
      <c r="E56" s="16"/>
      <c r="F56" s="16"/>
    </row>
    <row r="57" spans="2:6" x14ac:dyDescent="0.3">
      <c r="B57" s="7" t="s">
        <v>62</v>
      </c>
      <c r="C57" s="78"/>
      <c r="D57" s="79"/>
      <c r="E57" s="16"/>
      <c r="F57" s="16"/>
    </row>
    <row r="58" spans="2:6" x14ac:dyDescent="0.3">
      <c r="B58" s="7" t="s">
        <v>63</v>
      </c>
      <c r="C58" s="78"/>
      <c r="D58" s="79"/>
      <c r="E58" s="16"/>
      <c r="F58" s="16"/>
    </row>
    <row r="59" spans="2:6" x14ac:dyDescent="0.3">
      <c r="B59" s="7" t="s">
        <v>64</v>
      </c>
      <c r="C59" s="78"/>
      <c r="D59" s="79"/>
      <c r="E59" s="16"/>
      <c r="F59" s="16"/>
    </row>
    <row r="60" spans="2:6" x14ac:dyDescent="0.3">
      <c r="B60" s="7" t="s">
        <v>65</v>
      </c>
      <c r="C60" s="78"/>
      <c r="D60" s="79"/>
      <c r="E60" s="16"/>
      <c r="F60" s="16"/>
    </row>
  </sheetData>
  <mergeCells count="56">
    <mergeCell ref="H13:I14"/>
    <mergeCell ref="H10:I10"/>
    <mergeCell ref="H11:I11"/>
    <mergeCell ref="C58:D58"/>
    <mergeCell ref="C59:D59"/>
    <mergeCell ref="C48:D48"/>
    <mergeCell ref="C49:D49"/>
    <mergeCell ref="C50:D50"/>
    <mergeCell ref="C51:D51"/>
    <mergeCell ref="C52:D52"/>
    <mergeCell ref="C43:D43"/>
    <mergeCell ref="C44:D44"/>
    <mergeCell ref="C45:D45"/>
    <mergeCell ref="C46:D46"/>
    <mergeCell ref="C47:D47"/>
    <mergeCell ref="C38:D38"/>
    <mergeCell ref="C60:D60"/>
    <mergeCell ref="C53:D53"/>
    <mergeCell ref="C54:D54"/>
    <mergeCell ref="C55:D55"/>
    <mergeCell ref="C56:D56"/>
    <mergeCell ref="C57:D57"/>
    <mergeCell ref="C39:D39"/>
    <mergeCell ref="C40:D40"/>
    <mergeCell ref="C41:D41"/>
    <mergeCell ref="C42:D42"/>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C10:D10"/>
    <mergeCell ref="C8:D8"/>
    <mergeCell ref="C11:D11"/>
    <mergeCell ref="C12:D12"/>
    <mergeCell ref="C9:D9"/>
  </mergeCells>
  <pageMargins left="0.25" right="0.25" top="0.75" bottom="0.75" header="0.3" footer="0.3"/>
  <pageSetup paperSize="9" scale="9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8EE760-8EFF-42BF-B046-E7F8060CF11B}">
          <x14:formula1>
            <xm:f>KONTROLL!$B$22:$B$25</xm:f>
          </x14:formula1>
          <xm:sqref>E11:E60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5"/>
  <sheetViews>
    <sheetView zoomScaleNormal="100" workbookViewId="0">
      <selection activeCell="I24" sqref="I24"/>
    </sheetView>
  </sheetViews>
  <sheetFormatPr baseColWidth="10" defaultColWidth="11.44140625" defaultRowHeight="14.4" x14ac:dyDescent="0.3"/>
  <cols>
    <col min="2" max="2" width="31.44140625" customWidth="1"/>
    <col min="10" max="10" width="12.5546875" customWidth="1"/>
  </cols>
  <sheetData>
    <row r="1" spans="2:10" ht="15" thickBot="1" x14ac:dyDescent="0.35"/>
    <row r="2" spans="2:10" x14ac:dyDescent="0.3">
      <c r="B2" s="17" t="s">
        <v>66</v>
      </c>
      <c r="C2" s="18"/>
      <c r="D2" s="18"/>
      <c r="E2" s="18"/>
      <c r="F2" s="18"/>
      <c r="G2" s="18"/>
      <c r="H2" s="18"/>
      <c r="I2" s="18"/>
      <c r="J2" s="19"/>
    </row>
    <row r="3" spans="2:10" x14ac:dyDescent="0.3">
      <c r="B3" s="20"/>
      <c r="C3" s="21"/>
      <c r="D3" s="21"/>
      <c r="E3" s="21"/>
      <c r="F3" s="21"/>
      <c r="G3" s="21"/>
      <c r="H3" s="21"/>
      <c r="I3" s="21"/>
      <c r="J3" s="22"/>
    </row>
    <row r="4" spans="2:10" ht="15" thickBot="1" x14ac:dyDescent="0.35">
      <c r="B4" s="20"/>
      <c r="C4" s="21"/>
      <c r="D4" s="23"/>
      <c r="E4" s="23"/>
      <c r="F4" s="21"/>
      <c r="G4" s="21"/>
      <c r="H4" s="21"/>
      <c r="I4" s="21"/>
      <c r="J4" s="22"/>
    </row>
    <row r="5" spans="2:10" ht="28.8" x14ac:dyDescent="0.3">
      <c r="B5" s="88" t="s">
        <v>67</v>
      </c>
      <c r="C5" s="89"/>
      <c r="D5" s="24"/>
      <c r="E5" s="25" t="s">
        <v>68</v>
      </c>
      <c r="F5" s="26" t="s">
        <v>69</v>
      </c>
      <c r="G5" s="26" t="s">
        <v>70</v>
      </c>
      <c r="H5" s="27" t="s">
        <v>71</v>
      </c>
      <c r="I5" s="24"/>
      <c r="J5" s="22"/>
    </row>
    <row r="6" spans="2:10" x14ac:dyDescent="0.3">
      <c r="B6" s="20"/>
      <c r="C6" s="22"/>
      <c r="D6" s="28"/>
      <c r="E6" s="29">
        <f>1-(TRANSPORT!E7+TRANSPORT!E6)</f>
        <v>1</v>
      </c>
      <c r="F6" s="29">
        <f>1-(TRANSPORT!F7+TRANSPORT!F6)</f>
        <v>1</v>
      </c>
      <c r="G6" s="29">
        <f>1-(TRANSPORT!G7+TRANSPORT!G6)</f>
        <v>1</v>
      </c>
      <c r="H6" s="29">
        <f>1-(TRANSPORT!H7+TRANSPORT!H6)</f>
        <v>1</v>
      </c>
      <c r="I6" s="30"/>
      <c r="J6" s="22"/>
    </row>
    <row r="7" spans="2:10" ht="15" thickBot="1" x14ac:dyDescent="0.35">
      <c r="B7" s="31">
        <v>0</v>
      </c>
      <c r="C7" s="32">
        <f>IF(TRANSPORT!$E$3=KONTROLL!B7,1,0)</f>
        <v>1</v>
      </c>
      <c r="D7" s="21"/>
      <c r="E7" s="33">
        <f>10*E6</f>
        <v>10</v>
      </c>
      <c r="F7" s="34">
        <f t="shared" ref="F7:H7" si="0">10*F6</f>
        <v>10</v>
      </c>
      <c r="G7" s="34">
        <f t="shared" si="0"/>
        <v>10</v>
      </c>
      <c r="H7" s="32">
        <f t="shared" si="0"/>
        <v>10</v>
      </c>
      <c r="I7" s="35"/>
      <c r="J7" s="22"/>
    </row>
    <row r="8" spans="2:10" x14ac:dyDescent="0.3">
      <c r="B8" s="31">
        <v>0.1</v>
      </c>
      <c r="C8" s="32">
        <f>IF(TRANSPORT!$E$3=KONTROLL!B8,1,0)</f>
        <v>0</v>
      </c>
      <c r="D8" s="35"/>
      <c r="E8" s="33">
        <f>11.111*E6-1.1111</f>
        <v>9.9999000000000002</v>
      </c>
      <c r="F8" s="34">
        <f>11.111*F6-1.1111</f>
        <v>9.9999000000000002</v>
      </c>
      <c r="G8" s="34">
        <f t="shared" ref="G8:H8" si="1">11.111*G6-1.1111</f>
        <v>9.9999000000000002</v>
      </c>
      <c r="H8" s="32">
        <f t="shared" si="1"/>
        <v>9.9999000000000002</v>
      </c>
      <c r="I8" s="35"/>
      <c r="J8" s="36" t="s">
        <v>72</v>
      </c>
    </row>
    <row r="9" spans="2:10" x14ac:dyDescent="0.3">
      <c r="B9" s="31">
        <v>0.2</v>
      </c>
      <c r="C9" s="32">
        <f>IF(TRANSPORT!$E$3=KONTROLL!B9,1,0)</f>
        <v>0</v>
      </c>
      <c r="D9" s="35"/>
      <c r="E9" s="33">
        <f>12.5*E6-2.5</f>
        <v>10</v>
      </c>
      <c r="F9" s="34">
        <f t="shared" ref="F9:H9" si="2">12.5*F6-2.5</f>
        <v>10</v>
      </c>
      <c r="G9" s="34">
        <f t="shared" si="2"/>
        <v>10</v>
      </c>
      <c r="H9" s="32">
        <f t="shared" si="2"/>
        <v>10</v>
      </c>
      <c r="I9" s="35"/>
      <c r="J9" s="37">
        <f>SUM(E17:H17)</f>
        <v>0</v>
      </c>
    </row>
    <row r="10" spans="2:10" x14ac:dyDescent="0.3">
      <c r="B10" s="31">
        <v>0.3</v>
      </c>
      <c r="C10" s="32">
        <f>IF(TRANSPORT!$E$3=KONTROLL!B10,1,0)</f>
        <v>0</v>
      </c>
      <c r="D10" s="35"/>
      <c r="E10" s="33">
        <f>14.286*E6-4.2857</f>
        <v>10.000299999999999</v>
      </c>
      <c r="F10" s="34">
        <f t="shared" ref="F10:H10" si="3">14.286*F6-4.2857</f>
        <v>10.000299999999999</v>
      </c>
      <c r="G10" s="34">
        <f t="shared" si="3"/>
        <v>10.000299999999999</v>
      </c>
      <c r="H10" s="32">
        <f t="shared" si="3"/>
        <v>10.000299999999999</v>
      </c>
      <c r="I10" s="35"/>
      <c r="J10" s="37"/>
    </row>
    <row r="11" spans="2:10" x14ac:dyDescent="0.3">
      <c r="B11" s="31">
        <v>0.4</v>
      </c>
      <c r="C11" s="32">
        <f>IF(TRANSPORT!$E$3=KONTROLL!B11,1,0)</f>
        <v>0</v>
      </c>
      <c r="D11" s="35"/>
      <c r="E11" s="33">
        <f>16.6667*E6-6.6667</f>
        <v>10</v>
      </c>
      <c r="F11" s="34">
        <f t="shared" ref="F11:H11" si="4">16.6667*F6-6.6667</f>
        <v>10</v>
      </c>
      <c r="G11" s="34">
        <f t="shared" si="4"/>
        <v>10</v>
      </c>
      <c r="H11" s="32">
        <f t="shared" si="4"/>
        <v>10</v>
      </c>
      <c r="I11" s="35"/>
      <c r="J11" s="22"/>
    </row>
    <row r="12" spans="2:10" x14ac:dyDescent="0.3">
      <c r="B12" s="31">
        <v>0.5</v>
      </c>
      <c r="C12" s="32">
        <f>IF(TRANSPORT!$E$3=KONTROLL!B12,1,0)</f>
        <v>0</v>
      </c>
      <c r="D12" s="35"/>
      <c r="E12" s="33">
        <f>20*E6-10</f>
        <v>10</v>
      </c>
      <c r="F12" s="34">
        <f t="shared" ref="F12:G12" si="5">20*F6-10</f>
        <v>10</v>
      </c>
      <c r="G12" s="34">
        <f t="shared" si="5"/>
        <v>10</v>
      </c>
      <c r="H12" s="32">
        <f>20*H6-10</f>
        <v>10</v>
      </c>
      <c r="I12" s="35"/>
      <c r="J12" s="22"/>
    </row>
    <row r="13" spans="2:10" x14ac:dyDescent="0.3">
      <c r="B13" s="31">
        <v>0.6</v>
      </c>
      <c r="C13" s="32">
        <f>IF(TRANSPORT!$E$3=KONTROLL!B13,1,0)</f>
        <v>0</v>
      </c>
      <c r="D13" s="35"/>
      <c r="E13" s="33">
        <f>25*E6-15</f>
        <v>10</v>
      </c>
      <c r="F13" s="34">
        <f t="shared" ref="F13:H13" si="6">25*F6-15</f>
        <v>10</v>
      </c>
      <c r="G13" s="34">
        <f t="shared" si="6"/>
        <v>10</v>
      </c>
      <c r="H13" s="32">
        <f t="shared" si="6"/>
        <v>10</v>
      </c>
      <c r="I13" s="35"/>
      <c r="J13" s="22"/>
    </row>
    <row r="14" spans="2:10" x14ac:dyDescent="0.3">
      <c r="B14" s="31">
        <v>0.7</v>
      </c>
      <c r="C14" s="32">
        <f>IF(TRANSPORT!$E$3=KONTROLL!B14,1,0)</f>
        <v>0</v>
      </c>
      <c r="D14" s="35"/>
      <c r="E14" s="33">
        <f>33.333*E6-23.3333</f>
        <v>9.9996999999999971</v>
      </c>
      <c r="F14" s="34">
        <f t="shared" ref="F14:H14" si="7">33.333*F6-23.3333</f>
        <v>9.9996999999999971</v>
      </c>
      <c r="G14" s="34">
        <f t="shared" si="7"/>
        <v>9.9996999999999971</v>
      </c>
      <c r="H14" s="32">
        <f t="shared" si="7"/>
        <v>9.9996999999999971</v>
      </c>
      <c r="I14" s="35"/>
      <c r="J14" s="22"/>
    </row>
    <row r="15" spans="2:10" x14ac:dyDescent="0.3">
      <c r="B15" s="31">
        <v>0.8</v>
      </c>
      <c r="C15" s="32">
        <f>IF(TRANSPORT!$E$3=KONTROLL!B15,1,0)</f>
        <v>0</v>
      </c>
      <c r="D15" s="35"/>
      <c r="E15" s="33">
        <f>50*E6-40</f>
        <v>10</v>
      </c>
      <c r="F15" s="34">
        <f t="shared" ref="F15:H15" si="8">50*F6-40</f>
        <v>10</v>
      </c>
      <c r="G15" s="34">
        <f t="shared" si="8"/>
        <v>10</v>
      </c>
      <c r="H15" s="32">
        <f t="shared" si="8"/>
        <v>10</v>
      </c>
      <c r="I15" s="35"/>
      <c r="J15" s="22"/>
    </row>
    <row r="16" spans="2:10" ht="15" thickBot="1" x14ac:dyDescent="0.35">
      <c r="B16" s="38">
        <v>0.9</v>
      </c>
      <c r="C16" s="32">
        <f>IF(TRANSPORT!$E$3=KONTROLL!B16,1,0)</f>
        <v>0</v>
      </c>
      <c r="D16" s="35"/>
      <c r="E16" s="39">
        <f>100*E6-90</f>
        <v>10</v>
      </c>
      <c r="F16" s="40">
        <f t="shared" ref="F16:H16" si="9">100*F6-90</f>
        <v>10</v>
      </c>
      <c r="G16" s="40">
        <f t="shared" si="9"/>
        <v>10</v>
      </c>
      <c r="H16" s="41">
        <f t="shared" si="9"/>
        <v>10</v>
      </c>
      <c r="I16" s="35"/>
      <c r="J16" s="22"/>
    </row>
    <row r="17" spans="2:10" ht="15" thickBot="1" x14ac:dyDescent="0.35">
      <c r="B17" s="42"/>
      <c r="C17" s="35"/>
      <c r="D17" s="35"/>
      <c r="E17" s="35">
        <f>IF(TRANSPORT!E8=100%,1,0)</f>
        <v>0</v>
      </c>
      <c r="F17" s="35">
        <f>IF(TRANSPORT!F8=100%,1,0)</f>
        <v>0</v>
      </c>
      <c r="G17" s="35">
        <f>IF(TRANSPORT!G8=100%,1,0)</f>
        <v>0</v>
      </c>
      <c r="H17" s="35">
        <f>IF(TRANSPORT!H8=100%,1,0)</f>
        <v>0</v>
      </c>
      <c r="I17" s="21"/>
      <c r="J17" s="22"/>
    </row>
    <row r="18" spans="2:10" ht="15" thickBot="1" x14ac:dyDescent="0.35">
      <c r="B18" s="43"/>
      <c r="C18" s="44"/>
      <c r="D18" s="44"/>
      <c r="E18" s="44"/>
      <c r="F18" s="45"/>
      <c r="G18" s="45"/>
      <c r="H18" s="90"/>
      <c r="I18" s="91"/>
      <c r="J18" s="46"/>
    </row>
    <row r="22" spans="2:10" x14ac:dyDescent="0.3">
      <c r="B22" s="60" t="s">
        <v>5</v>
      </c>
    </row>
    <row r="23" spans="2:10" x14ac:dyDescent="0.3">
      <c r="B23" s="61" t="s">
        <v>6</v>
      </c>
    </row>
    <row r="24" spans="2:10" x14ac:dyDescent="0.3">
      <c r="B24" s="61" t="s">
        <v>7</v>
      </c>
    </row>
    <row r="25" spans="2:10" x14ac:dyDescent="0.3">
      <c r="B25" s="61" t="s">
        <v>8</v>
      </c>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D5740DC05D8D848A0F11B494EF15E91" ma:contentTypeVersion="17" ma:contentTypeDescription="Opprett et nytt dokument." ma:contentTypeScope="" ma:versionID="0703f16313adfe5adecde327b1e202b9">
  <xsd:schema xmlns:xsd="http://www.w3.org/2001/XMLSchema" xmlns:xs="http://www.w3.org/2001/XMLSchema" xmlns:p="http://schemas.microsoft.com/office/2006/metadata/properties" xmlns:ns2="a91db830-0a59-451f-a1e7-b89d8e492838" xmlns:ns3="01522e3e-0288-4288-a26c-75769d35d665" targetNamespace="http://schemas.microsoft.com/office/2006/metadata/properties" ma:root="true" ma:fieldsID="d0616f5b913013aeae5d55694f743ad4" ns2:_="" ns3:_="">
    <xsd:import namespace="a91db830-0a59-451f-a1e7-b89d8e492838"/>
    <xsd:import namespace="01522e3e-0288-4288-a26c-75769d35d66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GenerationTime" minOccurs="0"/>
                <xsd:element ref="ns2:lcf76f155ced4ddcb4097134ff3c332f" minOccurs="0"/>
                <xsd:element ref="ns2:MediaServiceOCR"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1db830-0a59-451f-a1e7-b89d8e4928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lcf76f155ced4ddcb4097134ff3c332f" ma:index="15" nillable="true" ma:taxonomy="true" ma:internalName="lcf76f155ced4ddcb4097134ff3c332f" ma:taxonomyFieldName="MediaServiceImageTags" ma:displayName="Bildemerkelapper" ma:readOnly="false" ma:fieldId="{5cf76f15-5ced-4ddc-b409-7134ff3c332f}" ma:taxonomyMulti="true" ma:sspId="108323e5-cfb1-47e8-b78b-4eca7d217ec9"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522e3e-0288-4288-a26c-75769d35d66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1862560-a7f4-41c3-83ac-925b49ef1914}" ma:internalName="TaxCatchAll" ma:showField="CatchAllData" ma:web="01522e3e-0288-4288-a26c-75769d35d66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91db830-0a59-451f-a1e7-b89d8e492838">
      <Terms xmlns="http://schemas.microsoft.com/office/infopath/2007/PartnerControls"/>
    </lcf76f155ced4ddcb4097134ff3c332f>
    <TaxCatchAll xmlns="01522e3e-0288-4288-a26c-75769d35d665" xsi:nil="true"/>
    <SharedWithUsers xmlns="01522e3e-0288-4288-a26c-75769d35d665">
      <UserInfo>
        <DisplayName>Odd Olaf Schei</DisplayName>
        <AccountId>18</AccountId>
        <AccountType/>
      </UserInfo>
      <UserInfo>
        <DisplayName>Victoria Stokke</DisplayName>
        <AccountId>33</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A57F2A-BB05-48A0-B56E-DD9B460CF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1db830-0a59-451f-a1e7-b89d8e492838"/>
    <ds:schemaRef ds:uri="01522e3e-0288-4288-a26c-75769d35d6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D66089-856C-4469-9260-32E685C9DA85}">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0da7d8c7-b6e7-409c-8942-9d4c3b4ecebc"/>
    <ds:schemaRef ds:uri="http://schemas.openxmlformats.org/package/2006/metadata/core-properties"/>
    <ds:schemaRef ds:uri="http://purl.org/dc/terms/"/>
    <ds:schemaRef ds:uri="a23860dd-5de7-4cfe-9294-7d0947e7d760"/>
    <ds:schemaRef ds:uri="http://www.w3.org/XML/1998/namespace"/>
    <ds:schemaRef ds:uri="http://purl.org/dc/dcmitype/"/>
    <ds:schemaRef ds:uri="a91db830-0a59-451f-a1e7-b89d8e492838"/>
    <ds:schemaRef ds:uri="01522e3e-0288-4288-a26c-75769d35d665"/>
  </ds:schemaRefs>
</ds:datastoreItem>
</file>

<file path=customXml/itemProps3.xml><?xml version="1.0" encoding="utf-8"?>
<ds:datastoreItem xmlns:ds="http://schemas.openxmlformats.org/officeDocument/2006/customXml" ds:itemID="{EB48B34D-CD1F-419C-99F6-604CC141A0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Skogland, Anita Vangdal</cp:lastModifiedBy>
  <cp:revision/>
  <dcterms:created xsi:type="dcterms:W3CDTF">2017-03-23T12:45:49Z</dcterms:created>
  <dcterms:modified xsi:type="dcterms:W3CDTF">2026-04-27T12:02:30Z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0x0101000D5740DC05D8D848A0F11B494EF15E91</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ies>
</file>